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овельські парки\Фінансовий план\2024\"/>
    </mc:Choice>
  </mc:AlternateContent>
  <xr:revisionPtr revIDLastSave="0" documentId="13_ncr:1_{0F177921-6804-43FC-A9E1-FA166233FDD4}" xr6:coauthVersionLast="47" xr6:coauthVersionMax="47" xr10:uidLastSave="{00000000-0000-0000-0000-000000000000}"/>
  <bookViews>
    <workbookView xWindow="-108" yWindow="-108" windowWidth="23256" windowHeight="12456" xr2:uid="{D3792B9A-ECE5-4C3F-BA34-3C82AF98FA2D}"/>
  </bookViews>
  <sheets>
    <sheet name="202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4" l="1"/>
  <c r="E6" i="4"/>
  <c r="D6" i="4"/>
  <c r="G11" i="4"/>
  <c r="E8" i="4" l="1"/>
  <c r="D19" i="4"/>
  <c r="D14" i="4" s="1"/>
  <c r="D8" i="4"/>
  <c r="D13" i="4" s="1"/>
  <c r="G32" i="4" l="1"/>
  <c r="F32" i="4"/>
  <c r="G31" i="4"/>
  <c r="F26" i="4"/>
  <c r="D25" i="4"/>
  <c r="G25" i="4" s="1"/>
  <c r="C25" i="4"/>
  <c r="C29" i="4" s="1"/>
  <c r="C32" i="4" s="1"/>
  <c r="G24" i="4"/>
  <c r="F24" i="4"/>
  <c r="G23" i="4"/>
  <c r="F23" i="4"/>
  <c r="G22" i="4"/>
  <c r="F22" i="4"/>
  <c r="G21" i="4"/>
  <c r="F21" i="4"/>
  <c r="C21" i="4"/>
  <c r="G20" i="4"/>
  <c r="F20" i="4"/>
  <c r="C20" i="4"/>
  <c r="E19" i="4"/>
  <c r="G18" i="4"/>
  <c r="F18" i="4"/>
  <c r="C18" i="4"/>
  <c r="G17" i="4"/>
  <c r="F17" i="4"/>
  <c r="C17" i="4"/>
  <c r="G16" i="4"/>
  <c r="F16" i="4"/>
  <c r="C16" i="4"/>
  <c r="C24" i="4" s="1"/>
  <c r="C28" i="4" s="1"/>
  <c r="G15" i="4"/>
  <c r="F15" i="4"/>
  <c r="C15" i="4"/>
  <c r="C14" i="4"/>
  <c r="C13" i="4"/>
  <c r="C23" i="4" s="1"/>
  <c r="G12" i="4"/>
  <c r="F12" i="4"/>
  <c r="C12" i="4"/>
  <c r="C22" i="4" s="1"/>
  <c r="F11" i="4"/>
  <c r="G10" i="4"/>
  <c r="F10" i="4"/>
  <c r="G9" i="4"/>
  <c r="F9" i="4"/>
  <c r="F8" i="4"/>
  <c r="F7" i="4"/>
  <c r="E13" i="4"/>
  <c r="C19" i="4" l="1"/>
  <c r="F19" i="4"/>
  <c r="E29" i="4"/>
  <c r="G14" i="4"/>
  <c r="G19" i="4"/>
  <c r="G8" i="4"/>
  <c r="G6" i="4"/>
  <c r="F6" i="4"/>
  <c r="F25" i="4"/>
  <c r="F14" i="4" l="1"/>
  <c r="G13" i="4"/>
  <c r="F13" i="4"/>
  <c r="G29" i="4" l="1"/>
  <c r="F29" i="4"/>
</calcChain>
</file>

<file path=xl/sharedStrings.xml><?xml version="1.0" encoding="utf-8"?>
<sst xmlns="http://schemas.openxmlformats.org/spreadsheetml/2006/main" count="67" uniqueCount="59">
  <si>
    <t>№ п/п</t>
  </si>
  <si>
    <t>Показники</t>
  </si>
  <si>
    <t>Одиниця виміру</t>
  </si>
  <si>
    <t>Дохід (виручка) від реалізації послуг основної діяльності</t>
  </si>
  <si>
    <t>Доходи всього:</t>
  </si>
  <si>
    <t>1.1.</t>
  </si>
  <si>
    <t>1.2.</t>
  </si>
  <si>
    <t>Дохід з місцевого бюджету за цільовими програмами, в т.ч.:</t>
  </si>
  <si>
    <t>1.2.1.</t>
  </si>
  <si>
    <t>Податок на додану вартість</t>
  </si>
  <si>
    <t>Чистий дохід (виручка) від реалізації робіт, послуг, товарів</t>
  </si>
  <si>
    <t>Витрати всього:</t>
  </si>
  <si>
    <t>4.1.</t>
  </si>
  <si>
    <t>Заробітна плата</t>
  </si>
  <si>
    <t>Нарахування на оплату праці (ЄСВ)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</si>
  <si>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</si>
  <si>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</si>
  <si>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т.ч.:</t>
  </si>
  <si>
    <t>оплата теплопостачання</t>
  </si>
  <si>
    <t>оплата водопостачання та відовідведення</t>
  </si>
  <si>
    <t>оплата електроенергії</t>
  </si>
  <si>
    <t>оплата інших комунальних послуг</t>
  </si>
  <si>
    <t>Амортизація</t>
  </si>
  <si>
    <t>Інші операційні витрати</t>
  </si>
  <si>
    <t>Фінансовий результат:</t>
  </si>
  <si>
    <t>Прибуток</t>
  </si>
  <si>
    <t>Збиток</t>
  </si>
  <si>
    <t>Додаткова інформація</t>
  </si>
  <si>
    <t>Чисельність працівників</t>
  </si>
  <si>
    <t>Первісна вартість основних засобів</t>
  </si>
  <si>
    <t>тис. грн.</t>
  </si>
  <si>
    <t>4.2.</t>
  </si>
  <si>
    <t>4.3.</t>
  </si>
  <si>
    <t>4.4.</t>
  </si>
  <si>
    <t>4.5.</t>
  </si>
  <si>
    <t>4.5.2.</t>
  </si>
  <si>
    <t>4.5.3.</t>
  </si>
  <si>
    <t>4.5.1.</t>
  </si>
  <si>
    <t>4.5.4.</t>
  </si>
  <si>
    <t>4.7.</t>
  </si>
  <si>
    <t>4.6.</t>
  </si>
  <si>
    <t>5.1.</t>
  </si>
  <si>
    <t>5.2.</t>
  </si>
  <si>
    <t>6.1.</t>
  </si>
  <si>
    <t>6.2.</t>
  </si>
  <si>
    <t>осіб</t>
  </si>
  <si>
    <t>Директор</t>
  </si>
  <si>
    <t>1.3.</t>
  </si>
  <si>
    <t>Дохід від операційної оренди активів</t>
  </si>
  <si>
    <t>Звіт про виконання фінансового плану</t>
  </si>
  <si>
    <t>План</t>
  </si>
  <si>
    <t>Факт</t>
  </si>
  <si>
    <t>Відхилення (+/-)</t>
  </si>
  <si>
    <t>тис.грн.</t>
  </si>
  <si>
    <t>Віра ФЕДОСЮК</t>
  </si>
  <si>
    <t>Виконання (%)</t>
  </si>
  <si>
    <t>КП "Ковельські парки" за 2024 рік</t>
  </si>
  <si>
    <t>за Програмою утримання та  розвитку парків міста Ковеля на 2024-2026 роки</t>
  </si>
  <si>
    <t>за Програмою комплексного озеленення та розвитку парків Ковельської територіальної громади 2024-2026 роки "Зелене місто"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</si>
</sst>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₴_-;\-* #,##0.00\ _₴_-;_-* &quot;-&quot;??\ _₴_-;_-@_-"/>
    <numFmt numFmtId="165" formatCode="0.0"/>
    <numFmt numFmtId="166" formatCode="_-* #,##0.0\ _₴_-;\-* #,##0.0\ _₴_-;_-* &quot;-&quot;??\ _₴_-;_-@_-"/>
    <numFmt numFmtId="167" formatCode="_-* #,##0.0\ _₴_-;\-* #,##0.0\ _₴_-;_-* &quot;-&quot;?\ _₴_-;_-@_-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/>
    <xf numFmtId="0" fontId="2" fillId="0" borderId="2" xfId="0" applyFont="1" applyBorder="1"/>
    <xf numFmtId="165" fontId="2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6" fontId="2" fillId="0" borderId="1" xfId="1" applyNumberFormat="1" applyFont="1" applyBorder="1" applyAlignment="1">
      <alignment horizontal="center"/>
    </xf>
    <xf numFmtId="166" fontId="1" fillId="0" borderId="1" xfId="1" applyNumberFormat="1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43C2-F544-41FB-8705-215AB1B2DA57}">
  <sheetPr>
    <pageSetUpPr fitToPage="1"/>
  </sheetPr>
  <dimension ref="A1:G35"/>
  <sheetViews>
    <sheetView tabSelected="1" topLeftCell="A32" workbookViewId="0">
      <selection activeCell="B35" sqref="B35:G35"/>
    </sheetView>
  </sheetViews>
  <sheetFormatPr defaultColWidth="9.109375" defaultRowHeight="15.6" x14ac:dyDescent="0.3"/>
  <cols>
    <col min="1" max="1" width="7.33203125" style="8" customWidth="1"/>
    <col min="2" max="2" width="63.109375" style="1" customWidth="1"/>
    <col min="3" max="3" width="18.109375" style="8" bestFit="1" customWidth="1"/>
    <col min="4" max="4" width="12.44140625" style="1" customWidth="1"/>
    <col min="5" max="5" width="12.109375" style="1" customWidth="1"/>
    <col min="6" max="6" width="11.88671875" style="1" customWidth="1"/>
    <col min="7" max="7" width="16.6640625" style="1" customWidth="1"/>
    <col min="8" max="16384" width="9.109375" style="1"/>
  </cols>
  <sheetData>
    <row r="1" spans="1:7" x14ac:dyDescent="0.3">
      <c r="A1" s="27" t="s">
        <v>49</v>
      </c>
      <c r="B1" s="27"/>
      <c r="C1" s="27"/>
      <c r="D1" s="27"/>
      <c r="E1" s="27"/>
      <c r="F1" s="27"/>
      <c r="G1" s="27"/>
    </row>
    <row r="2" spans="1:7" x14ac:dyDescent="0.3">
      <c r="A2" s="27" t="s">
        <v>56</v>
      </c>
      <c r="B2" s="27"/>
      <c r="C2" s="27"/>
      <c r="D2" s="27"/>
      <c r="E2" s="27"/>
      <c r="F2" s="27"/>
      <c r="G2" s="27"/>
    </row>
    <row r="4" spans="1:7" ht="19.5" customHeight="1" x14ac:dyDescent="0.3">
      <c r="A4" s="28" t="s">
        <v>0</v>
      </c>
      <c r="B4" s="28" t="s">
        <v>1</v>
      </c>
      <c r="C4" s="28" t="s">
        <v>2</v>
      </c>
      <c r="D4" s="28" t="s">
        <v>50</v>
      </c>
      <c r="E4" s="29" t="s">
        <v>51</v>
      </c>
      <c r="F4" s="31" t="s">
        <v>52</v>
      </c>
      <c r="G4" s="31" t="s">
        <v>55</v>
      </c>
    </row>
    <row r="5" spans="1:7" x14ac:dyDescent="0.3">
      <c r="A5" s="28"/>
      <c r="B5" s="28"/>
      <c r="C5" s="28"/>
      <c r="D5" s="28"/>
      <c r="E5" s="30"/>
      <c r="F5" s="32"/>
      <c r="G5" s="32"/>
    </row>
    <row r="6" spans="1:7" s="7" customFormat="1" x14ac:dyDescent="0.3">
      <c r="A6" s="6">
        <v>1</v>
      </c>
      <c r="B6" s="5" t="s">
        <v>4</v>
      </c>
      <c r="C6" s="6" t="s">
        <v>30</v>
      </c>
      <c r="D6" s="22">
        <f>D7+D11+D8</f>
        <v>7394</v>
      </c>
      <c r="E6" s="26">
        <f>E7+E8+E11</f>
        <v>7481.8</v>
      </c>
      <c r="F6" s="22">
        <f>E6-D6</f>
        <v>87.800000000000182</v>
      </c>
      <c r="G6" s="19">
        <f>(E6/D6)*100</f>
        <v>101.1874492832026</v>
      </c>
    </row>
    <row r="7" spans="1:7" x14ac:dyDescent="0.3">
      <c r="A7" s="3" t="s">
        <v>5</v>
      </c>
      <c r="B7" s="4" t="s">
        <v>3</v>
      </c>
      <c r="C7" s="3" t="s">
        <v>30</v>
      </c>
      <c r="D7" s="23">
        <v>0</v>
      </c>
      <c r="E7" s="23">
        <v>40</v>
      </c>
      <c r="F7" s="22">
        <f t="shared" ref="F7:F32" si="0">E7-D7</f>
        <v>40</v>
      </c>
      <c r="G7" s="19"/>
    </row>
    <row r="8" spans="1:7" x14ac:dyDescent="0.3">
      <c r="A8" s="3" t="s">
        <v>6</v>
      </c>
      <c r="B8" s="4" t="s">
        <v>7</v>
      </c>
      <c r="C8" s="3" t="s">
        <v>30</v>
      </c>
      <c r="D8" s="23">
        <f>D9+D10</f>
        <v>7314</v>
      </c>
      <c r="E8" s="18">
        <f>E9+E10</f>
        <v>7350</v>
      </c>
      <c r="F8" s="22">
        <f t="shared" si="0"/>
        <v>36</v>
      </c>
      <c r="G8" s="19">
        <f t="shared" ref="G8:G32" si="1">(E8/D8)*100</f>
        <v>100.49220672682526</v>
      </c>
    </row>
    <row r="9" spans="1:7" s="11" customFormat="1" ht="46.5" hidden="1" customHeight="1" x14ac:dyDescent="0.3">
      <c r="A9" s="9" t="s">
        <v>8</v>
      </c>
      <c r="B9" s="10" t="s">
        <v>58</v>
      </c>
      <c r="C9" s="12" t="s">
        <v>30</v>
      </c>
      <c r="D9" s="21">
        <v>0</v>
      </c>
      <c r="E9" s="12">
        <v>0</v>
      </c>
      <c r="F9" s="22">
        <f t="shared" si="0"/>
        <v>0</v>
      </c>
      <c r="G9" s="19" t="e">
        <f t="shared" si="1"/>
        <v>#DIV/0!</v>
      </c>
    </row>
    <row r="10" spans="1:7" s="11" customFormat="1" ht="30" customHeight="1" x14ac:dyDescent="0.3">
      <c r="A10" s="12" t="s">
        <v>8</v>
      </c>
      <c r="B10" s="10" t="s">
        <v>57</v>
      </c>
      <c r="C10" s="12" t="s">
        <v>30</v>
      </c>
      <c r="D10" s="21">
        <v>7314</v>
      </c>
      <c r="E10" s="21">
        <v>7350</v>
      </c>
      <c r="F10" s="22">
        <f t="shared" si="0"/>
        <v>36</v>
      </c>
      <c r="G10" s="19">
        <f t="shared" si="1"/>
        <v>100.49220672682526</v>
      </c>
    </row>
    <row r="11" spans="1:7" ht="15.75" customHeight="1" x14ac:dyDescent="0.3">
      <c r="A11" s="3" t="s">
        <v>47</v>
      </c>
      <c r="B11" s="4" t="s">
        <v>48</v>
      </c>
      <c r="C11" s="3" t="s">
        <v>30</v>
      </c>
      <c r="D11" s="22">
        <v>80</v>
      </c>
      <c r="E11" s="3">
        <v>91.8</v>
      </c>
      <c r="F11" s="22">
        <f t="shared" si="0"/>
        <v>11.799999999999997</v>
      </c>
      <c r="G11" s="19">
        <f t="shared" si="1"/>
        <v>114.75</v>
      </c>
    </row>
    <row r="12" spans="1:7" s="7" customFormat="1" x14ac:dyDescent="0.3">
      <c r="A12" s="6">
        <v>2</v>
      </c>
      <c r="B12" s="2" t="s">
        <v>9</v>
      </c>
      <c r="C12" s="6" t="str">
        <f>C6</f>
        <v>тис. грн.</v>
      </c>
      <c r="D12" s="22">
        <v>1054.2</v>
      </c>
      <c r="E12" s="24">
        <v>1084</v>
      </c>
      <c r="F12" s="22">
        <f t="shared" si="0"/>
        <v>29.799999999999955</v>
      </c>
      <c r="G12" s="19">
        <f t="shared" si="1"/>
        <v>102.82678808575223</v>
      </c>
    </row>
    <row r="13" spans="1:7" s="7" customFormat="1" x14ac:dyDescent="0.3">
      <c r="A13" s="6">
        <v>3</v>
      </c>
      <c r="B13" s="2" t="s">
        <v>10</v>
      </c>
      <c r="C13" s="6" t="str">
        <f>C7</f>
        <v>тис. грн.</v>
      </c>
      <c r="D13" s="22">
        <f>D6-D12</f>
        <v>6339.8</v>
      </c>
      <c r="E13" s="17">
        <f>E6-E12</f>
        <v>6397.8</v>
      </c>
      <c r="F13" s="22">
        <f t="shared" si="0"/>
        <v>58</v>
      </c>
      <c r="G13" s="19">
        <f t="shared" si="1"/>
        <v>100.91485535821319</v>
      </c>
    </row>
    <row r="14" spans="1:7" s="7" customFormat="1" x14ac:dyDescent="0.3">
      <c r="A14" s="6">
        <v>4</v>
      </c>
      <c r="B14" s="2" t="s">
        <v>11</v>
      </c>
      <c r="C14" s="6" t="str">
        <f>C8</f>
        <v>тис. грн.</v>
      </c>
      <c r="D14" s="22">
        <f>D15+D16+D17+D18+D24+D19+D26</f>
        <v>6641.8</v>
      </c>
      <c r="E14" s="17">
        <f>E15+E16+E17+E18+E24+E26+E19</f>
        <v>6770.1</v>
      </c>
      <c r="F14" s="22">
        <f t="shared" si="0"/>
        <v>128.30000000000018</v>
      </c>
      <c r="G14" s="19">
        <f t="shared" si="1"/>
        <v>101.93170526062212</v>
      </c>
    </row>
    <row r="15" spans="1:7" x14ac:dyDescent="0.3">
      <c r="A15" s="3" t="s">
        <v>12</v>
      </c>
      <c r="B15" s="4" t="s">
        <v>13</v>
      </c>
      <c r="C15" s="3" t="str">
        <f>C7</f>
        <v>тис. грн.</v>
      </c>
      <c r="D15" s="23">
        <v>4024</v>
      </c>
      <c r="E15" s="3">
        <v>4179.1000000000004</v>
      </c>
      <c r="F15" s="22">
        <f t="shared" si="0"/>
        <v>155.10000000000036</v>
      </c>
      <c r="G15" s="19">
        <f t="shared" si="1"/>
        <v>103.85437375745528</v>
      </c>
    </row>
    <row r="16" spans="1:7" x14ac:dyDescent="0.3">
      <c r="A16" s="3" t="s">
        <v>31</v>
      </c>
      <c r="B16" s="4" t="s">
        <v>14</v>
      </c>
      <c r="C16" s="3" t="str">
        <f>C8</f>
        <v>тис. грн.</v>
      </c>
      <c r="D16" s="23">
        <v>877.7</v>
      </c>
      <c r="E16" s="3">
        <v>884.7</v>
      </c>
      <c r="F16" s="22">
        <f t="shared" si="0"/>
        <v>7</v>
      </c>
      <c r="G16" s="19">
        <f t="shared" si="1"/>
        <v>100.79753902244504</v>
      </c>
    </row>
    <row r="17" spans="1:7" x14ac:dyDescent="0.3">
      <c r="A17" s="3" t="s">
        <v>32</v>
      </c>
      <c r="B17" s="4" t="s">
        <v>15</v>
      </c>
      <c r="C17" s="3" t="str">
        <f>C9</f>
        <v>тис. грн.</v>
      </c>
      <c r="D17" s="23">
        <v>1002.1</v>
      </c>
      <c r="E17" s="3">
        <v>858.6</v>
      </c>
      <c r="F17" s="22">
        <f t="shared" si="0"/>
        <v>-143.5</v>
      </c>
      <c r="G17" s="19">
        <f t="shared" si="1"/>
        <v>85.680071849116857</v>
      </c>
    </row>
    <row r="18" spans="1:7" x14ac:dyDescent="0.3">
      <c r="A18" s="3" t="s">
        <v>33</v>
      </c>
      <c r="B18" s="4" t="s">
        <v>16</v>
      </c>
      <c r="C18" s="3" t="str">
        <f>C10</f>
        <v>тис. грн.</v>
      </c>
      <c r="D18" s="23">
        <v>245</v>
      </c>
      <c r="E18" s="3">
        <v>193.2</v>
      </c>
      <c r="F18" s="22">
        <f t="shared" si="0"/>
        <v>-51.800000000000011</v>
      </c>
      <c r="G18" s="19">
        <f t="shared" si="1"/>
        <v>78.857142857142847</v>
      </c>
    </row>
    <row r="19" spans="1:7" x14ac:dyDescent="0.3">
      <c r="A19" s="3" t="s">
        <v>34</v>
      </c>
      <c r="B19" s="4" t="s">
        <v>17</v>
      </c>
      <c r="C19" s="3" t="str">
        <f t="shared" ref="C19" si="2">C12</f>
        <v>тис. грн.</v>
      </c>
      <c r="D19" s="23">
        <f>D20+D21+D22+D23</f>
        <v>147</v>
      </c>
      <c r="E19" s="18">
        <f>E20+E21+E22+E23</f>
        <v>158.80000000000001</v>
      </c>
      <c r="F19" s="22">
        <f t="shared" si="0"/>
        <v>11.800000000000011</v>
      </c>
      <c r="G19" s="19">
        <f t="shared" si="1"/>
        <v>108.02721088435374</v>
      </c>
    </row>
    <row r="20" spans="1:7" s="11" customFormat="1" x14ac:dyDescent="0.3">
      <c r="A20" s="9" t="s">
        <v>37</v>
      </c>
      <c r="B20" s="10" t="s">
        <v>18</v>
      </c>
      <c r="C20" s="12" t="str">
        <f>C9</f>
        <v>тис. грн.</v>
      </c>
      <c r="D20" s="21">
        <v>15</v>
      </c>
      <c r="E20" s="12">
        <v>13.4</v>
      </c>
      <c r="F20" s="22">
        <f t="shared" si="0"/>
        <v>-1.5999999999999996</v>
      </c>
      <c r="G20" s="19">
        <f t="shared" si="1"/>
        <v>89.333333333333329</v>
      </c>
    </row>
    <row r="21" spans="1:7" s="11" customFormat="1" x14ac:dyDescent="0.3">
      <c r="A21" s="12" t="s">
        <v>35</v>
      </c>
      <c r="B21" s="10" t="s">
        <v>19</v>
      </c>
      <c r="C21" s="12" t="str">
        <f>C10</f>
        <v>тис. грн.</v>
      </c>
      <c r="D21" s="21">
        <v>39</v>
      </c>
      <c r="E21" s="12">
        <v>38</v>
      </c>
      <c r="F21" s="22">
        <f t="shared" si="0"/>
        <v>-1</v>
      </c>
      <c r="G21" s="19">
        <f t="shared" si="1"/>
        <v>97.435897435897431</v>
      </c>
    </row>
    <row r="22" spans="1:7" s="11" customFormat="1" x14ac:dyDescent="0.3">
      <c r="A22" s="9" t="s">
        <v>36</v>
      </c>
      <c r="B22" s="10" t="s">
        <v>20</v>
      </c>
      <c r="C22" s="12" t="str">
        <f t="shared" ref="C22:C23" si="3">C12</f>
        <v>тис. грн.</v>
      </c>
      <c r="D22" s="21">
        <v>10</v>
      </c>
      <c r="E22" s="12">
        <v>18.899999999999999</v>
      </c>
      <c r="F22" s="22">
        <f t="shared" si="0"/>
        <v>8.8999999999999986</v>
      </c>
      <c r="G22" s="19">
        <f t="shared" si="1"/>
        <v>189</v>
      </c>
    </row>
    <row r="23" spans="1:7" s="11" customFormat="1" x14ac:dyDescent="0.3">
      <c r="A23" s="12" t="s">
        <v>38</v>
      </c>
      <c r="B23" s="10" t="s">
        <v>21</v>
      </c>
      <c r="C23" s="12" t="str">
        <f t="shared" si="3"/>
        <v>тис. грн.</v>
      </c>
      <c r="D23" s="21">
        <v>83</v>
      </c>
      <c r="E23" s="12">
        <v>88.5</v>
      </c>
      <c r="F23" s="22">
        <f t="shared" si="0"/>
        <v>5.5</v>
      </c>
      <c r="G23" s="19">
        <f t="shared" si="1"/>
        <v>106.62650602409639</v>
      </c>
    </row>
    <row r="24" spans="1:7" ht="15" customHeight="1" x14ac:dyDescent="0.3">
      <c r="A24" s="13" t="s">
        <v>40</v>
      </c>
      <c r="B24" s="4" t="s">
        <v>22</v>
      </c>
      <c r="C24" s="3" t="str">
        <f>C16</f>
        <v>тис. грн.</v>
      </c>
      <c r="D24" s="23">
        <v>346</v>
      </c>
      <c r="E24" s="23">
        <v>443</v>
      </c>
      <c r="F24" s="22">
        <f t="shared" si="0"/>
        <v>97</v>
      </c>
      <c r="G24" s="19">
        <f t="shared" si="1"/>
        <v>128.03468208092485</v>
      </c>
    </row>
    <row r="25" spans="1:7" hidden="1" x14ac:dyDescent="0.3">
      <c r="A25" s="3" t="s">
        <v>39</v>
      </c>
      <c r="B25" s="4" t="s">
        <v>23</v>
      </c>
      <c r="C25" s="3" t="str">
        <f t="shared" ref="C25" si="4">C17</f>
        <v>тис. грн.</v>
      </c>
      <c r="D25" s="23" t="e">
        <f>SUM(#REF!)</f>
        <v>#REF!</v>
      </c>
      <c r="E25" s="3"/>
      <c r="F25" s="22" t="e">
        <f t="shared" si="0"/>
        <v>#REF!</v>
      </c>
      <c r="G25" s="19" t="e">
        <f t="shared" si="1"/>
        <v>#REF!</v>
      </c>
    </row>
    <row r="26" spans="1:7" x14ac:dyDescent="0.3">
      <c r="A26" s="3" t="s">
        <v>39</v>
      </c>
      <c r="B26" s="4" t="s">
        <v>23</v>
      </c>
      <c r="C26" s="3" t="s">
        <v>53</v>
      </c>
      <c r="D26" s="23"/>
      <c r="E26" s="25">
        <v>52.7</v>
      </c>
      <c r="F26" s="22">
        <f t="shared" si="0"/>
        <v>52.7</v>
      </c>
      <c r="G26" s="19"/>
    </row>
    <row r="27" spans="1:7" s="7" customFormat="1" x14ac:dyDescent="0.3">
      <c r="A27" s="6">
        <v>5</v>
      </c>
      <c r="B27" s="2" t="s">
        <v>24</v>
      </c>
      <c r="C27" s="6"/>
      <c r="D27" s="22"/>
      <c r="E27" s="6"/>
      <c r="F27" s="22"/>
      <c r="G27" s="19"/>
    </row>
    <row r="28" spans="1:7" x14ac:dyDescent="0.3">
      <c r="A28" s="3" t="s">
        <v>41</v>
      </c>
      <c r="B28" s="4" t="s">
        <v>25</v>
      </c>
      <c r="C28" s="3" t="str">
        <f>C24</f>
        <v>тис. грн.</v>
      </c>
      <c r="D28" s="23"/>
      <c r="E28" s="3"/>
      <c r="F28" s="22"/>
      <c r="G28" s="19"/>
    </row>
    <row r="29" spans="1:7" x14ac:dyDescent="0.3">
      <c r="A29" s="3" t="s">
        <v>42</v>
      </c>
      <c r="B29" s="4" t="s">
        <v>26</v>
      </c>
      <c r="C29" s="3" t="str">
        <f>C25</f>
        <v>тис. грн.</v>
      </c>
      <c r="D29" s="23">
        <v>249.4</v>
      </c>
      <c r="E29" s="18">
        <f>E14-E13</f>
        <v>372.30000000000018</v>
      </c>
      <c r="F29" s="22">
        <f t="shared" si="0"/>
        <v>122.90000000000018</v>
      </c>
      <c r="G29" s="19">
        <f t="shared" si="1"/>
        <v>149.27826784282286</v>
      </c>
    </row>
    <row r="30" spans="1:7" s="7" customFormat="1" x14ac:dyDescent="0.3">
      <c r="A30" s="6">
        <v>6</v>
      </c>
      <c r="B30" s="2" t="s">
        <v>27</v>
      </c>
      <c r="C30" s="3"/>
      <c r="D30" s="22"/>
      <c r="E30" s="6"/>
      <c r="F30" s="22"/>
      <c r="G30" s="19"/>
    </row>
    <row r="31" spans="1:7" x14ac:dyDescent="0.3">
      <c r="A31" s="3" t="s">
        <v>43</v>
      </c>
      <c r="B31" s="4" t="s">
        <v>28</v>
      </c>
      <c r="C31" s="3" t="s">
        <v>45</v>
      </c>
      <c r="D31" s="23">
        <v>24.5</v>
      </c>
      <c r="E31" s="3">
        <v>23</v>
      </c>
      <c r="F31" s="22"/>
      <c r="G31" s="19">
        <f t="shared" si="1"/>
        <v>93.877551020408163</v>
      </c>
    </row>
    <row r="32" spans="1:7" x14ac:dyDescent="0.3">
      <c r="A32" s="3" t="s">
        <v>44</v>
      </c>
      <c r="B32" s="4" t="s">
        <v>29</v>
      </c>
      <c r="C32" s="3" t="str">
        <f t="shared" ref="C32" si="5">C29</f>
        <v>тис. грн.</v>
      </c>
      <c r="D32" s="23">
        <v>6066.5</v>
      </c>
      <c r="E32" s="3">
        <v>8363.5</v>
      </c>
      <c r="F32" s="22">
        <f t="shared" si="0"/>
        <v>2297</v>
      </c>
      <c r="G32" s="19">
        <f t="shared" si="1"/>
        <v>137.8636775735597</v>
      </c>
    </row>
    <row r="34" spans="1:6" s="7" customFormat="1" ht="45.75" customHeight="1" x14ac:dyDescent="0.3">
      <c r="A34" s="20"/>
      <c r="B34" s="14" t="s">
        <v>46</v>
      </c>
      <c r="C34" s="20"/>
      <c r="D34" s="15"/>
      <c r="F34" s="7" t="s">
        <v>54</v>
      </c>
    </row>
    <row r="35" spans="1:6" s="7" customFormat="1" ht="55.5" customHeight="1" x14ac:dyDescent="0.3">
      <c r="A35" s="20"/>
      <c r="B35" s="14"/>
      <c r="C35" s="20"/>
      <c r="D35" s="16"/>
    </row>
  </sheetData>
  <mergeCells count="9">
    <mergeCell ref="A1:G1"/>
    <mergeCell ref="A2:G2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vvfedosiuk@gmail.com</cp:lastModifiedBy>
  <cp:lastPrinted>2025-02-25T14:10:35Z</cp:lastPrinted>
  <dcterms:created xsi:type="dcterms:W3CDTF">2023-11-09T08:39:45Z</dcterms:created>
  <dcterms:modified xsi:type="dcterms:W3CDTF">2025-02-25T14:30:09Z</dcterms:modified>
</cp:coreProperties>
</file>